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<sst xmlns="http://schemas.openxmlformats.org/spreadsheetml/2006/main" count="17" uniqueCount="17">
  <si>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rPr>
        <b/>
        <sz val="16"/>
        <color rgb="FF000000"/>
        <rFont val="等线"/>
        <charset val="134"/>
      </rPr>
      <t>附件</t>
    </r>
    <r>
      <rPr>
        <b/>
        <sz val="16"/>
        <color rgb="FF000000"/>
        <rFont val="Times New Roman"/>
        <charset val="134"/>
      </rPr>
      <t>1</t>
    </r>
    <r>
      <rPr>
        <b/>
        <sz val="16"/>
        <color rgb="FF000000"/>
        <rFont val="等线"/>
        <charset val="134"/>
      </rPr>
      <t>：</t>
    </r>
  </si>
  <si>
    <r>
      <rPr>
        <b/>
        <sz val="22"/>
        <color rgb="FF000000"/>
        <rFont val="Times New Roman"/>
        <charset val="134"/>
      </rPr>
      <t>2025-2026</t>
    </r>
    <r>
      <rPr>
        <b/>
        <sz val="22"/>
        <color rgb="FF000000"/>
        <rFont val="等线"/>
        <charset val="134"/>
      </rPr>
      <t>学年各学院奖学金评选名额分配表</t>
    </r>
  </si>
  <si>
    <r>
      <rPr>
        <b/>
        <sz val="16"/>
        <color rgb="FF000000"/>
        <rFont val="等线"/>
        <charset val="134"/>
      </rPr>
      <t>学院名称</t>
    </r>
  </si>
  <si>
    <r>
      <rPr>
        <b/>
        <sz val="16"/>
        <color rgb="FF000000"/>
        <rFont val="等线"/>
        <charset val="134"/>
      </rPr>
      <t>总人数</t>
    </r>
  </si>
  <si>
    <r>
      <rPr>
        <b/>
        <sz val="16"/>
        <color rgb="FF000000"/>
        <rFont val="等线"/>
        <charset val="134"/>
      </rPr>
      <t>一等奖学金</t>
    </r>
    <r>
      <rPr>
        <b/>
        <sz val="16"/>
        <color rgb="FF000000"/>
        <rFont val="Times New Roman"/>
        <charset val="134"/>
      </rPr>
      <t>4%</t>
    </r>
    <r>
      <rPr>
        <b/>
        <sz val="16"/>
        <color rgb="FF000000"/>
        <rFont val="等线"/>
        <charset val="134"/>
      </rPr>
      <t>（</t>
    </r>
    <r>
      <rPr>
        <b/>
        <sz val="16"/>
        <color rgb="FF000000"/>
        <rFont val="Times New Roman"/>
        <charset val="134"/>
      </rPr>
      <t>2000</t>
    </r>
    <r>
      <rPr>
        <b/>
        <sz val="16"/>
        <color rgb="FF000000"/>
        <rFont val="等线"/>
        <charset val="134"/>
      </rPr>
      <t>元）</t>
    </r>
  </si>
  <si>
    <r>
      <rPr>
        <b/>
        <sz val="16"/>
        <color rgb="FF000000"/>
        <rFont val="等线"/>
        <charset val="134"/>
      </rPr>
      <t>二等奖学金</t>
    </r>
    <r>
      <rPr>
        <b/>
        <sz val="16"/>
        <color rgb="FF000000"/>
        <rFont val="Times New Roman"/>
        <charset val="134"/>
      </rPr>
      <t>6%</t>
    </r>
    <r>
      <rPr>
        <b/>
        <sz val="16"/>
        <color rgb="FF000000"/>
        <rFont val="等线"/>
        <charset val="134"/>
      </rPr>
      <t>（</t>
    </r>
    <r>
      <rPr>
        <b/>
        <sz val="16"/>
        <color rgb="FF000000"/>
        <rFont val="Times New Roman"/>
        <charset val="134"/>
      </rPr>
      <t>1200</t>
    </r>
    <r>
      <rPr>
        <b/>
        <sz val="16"/>
        <color rgb="FF000000"/>
        <rFont val="等线"/>
        <charset val="134"/>
      </rPr>
      <t>元）</t>
    </r>
  </si>
  <si>
    <r>
      <rPr>
        <b/>
        <sz val="16"/>
        <color rgb="FF000000"/>
        <rFont val="等线"/>
        <charset val="134"/>
      </rPr>
      <t>三等奖学金</t>
    </r>
    <r>
      <rPr>
        <b/>
        <sz val="16"/>
        <color rgb="FF000000"/>
        <rFont val="Times New Roman"/>
        <charset val="134"/>
      </rPr>
      <t>8%</t>
    </r>
    <r>
      <rPr>
        <b/>
        <sz val="16"/>
        <color rgb="FF000000"/>
        <rFont val="等线"/>
        <charset val="134"/>
      </rPr>
      <t>（</t>
    </r>
    <r>
      <rPr>
        <b/>
        <sz val="16"/>
        <color rgb="FF000000"/>
        <rFont val="Times New Roman"/>
        <charset val="134"/>
      </rPr>
      <t>800</t>
    </r>
    <r>
      <rPr>
        <b/>
        <sz val="16"/>
        <color rgb="FF000000"/>
        <rFont val="等线"/>
        <charset val="134"/>
      </rPr>
      <t>元）</t>
    </r>
  </si>
  <si>
    <r>
      <rPr>
        <b/>
        <sz val="16"/>
        <color rgb="FF000000"/>
        <rFont val="等线"/>
        <charset val="134"/>
      </rPr>
      <t>单项奖学金</t>
    </r>
    <r>
      <rPr>
        <b/>
        <sz val="16"/>
        <color rgb="FF000000"/>
        <rFont val="Times New Roman"/>
        <charset val="134"/>
      </rPr>
      <t>11%</t>
    </r>
    <r>
      <rPr>
        <b/>
        <sz val="16"/>
        <color rgb="FF000000"/>
        <rFont val="等线"/>
        <charset val="134"/>
      </rPr>
      <t>（</t>
    </r>
    <r>
      <rPr>
        <b/>
        <sz val="16"/>
        <color rgb="FF000000"/>
        <rFont val="Times New Roman"/>
        <charset val="134"/>
      </rPr>
      <t>400</t>
    </r>
    <r>
      <rPr>
        <b/>
        <sz val="16"/>
        <color rgb="FF000000"/>
        <rFont val="等线"/>
        <charset val="134"/>
      </rPr>
      <t>元）</t>
    </r>
  </si>
  <si>
    <r>
      <rPr>
        <b/>
        <sz val="16"/>
        <color rgb="FF000000"/>
        <rFont val="等线"/>
        <charset val="134"/>
      </rPr>
      <t>汽车工程学院</t>
    </r>
  </si>
  <si>
    <r>
      <rPr>
        <b/>
        <sz val="16"/>
        <color rgb="FF000000"/>
        <rFont val="等线"/>
        <charset val="134"/>
      </rPr>
      <t>电子信息学院</t>
    </r>
  </si>
  <si>
    <r>
      <rPr>
        <b/>
        <sz val="16"/>
        <color rgb="FF000000"/>
        <rFont val="等线"/>
        <charset val="134"/>
      </rPr>
      <t>智能制造学院</t>
    </r>
  </si>
  <si>
    <r>
      <rPr>
        <b/>
        <sz val="16"/>
        <color rgb="FF000000"/>
        <rFont val="等线"/>
        <charset val="134"/>
      </rPr>
      <t>计算科学学院</t>
    </r>
  </si>
  <si>
    <r>
      <rPr>
        <b/>
        <sz val="16"/>
        <color rgb="FF000000"/>
        <rFont val="等线"/>
        <charset val="134"/>
      </rPr>
      <t>材料与化工学院</t>
    </r>
  </si>
  <si>
    <r>
      <rPr>
        <b/>
        <sz val="16"/>
        <color rgb="FF000000"/>
        <rFont val="等线"/>
        <charset val="134"/>
      </rPr>
      <t>管理学院</t>
    </r>
  </si>
  <si>
    <r>
      <rPr>
        <b/>
        <sz val="16"/>
        <color rgb="FF000000"/>
        <rFont val="等线"/>
        <charset val="134"/>
      </rPr>
      <t>人文教育学院</t>
    </r>
  </si>
  <si>
    <r>
      <rPr>
        <b/>
        <sz val="16"/>
        <color rgb="FF000000"/>
        <rFont val="等线"/>
        <charset val="134"/>
      </rPr>
      <t>艺术与体育学院</t>
    </r>
  </si>
  <si>
    <r>
      <rPr>
        <b/>
        <sz val="16"/>
        <color rgb="FF000000"/>
        <rFont val="等线"/>
        <charset val="134"/>
      </rPr>
      <t>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</si>
</sst>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9">
    <font>
      <sz val="10"/>
      <color theme="1"/>
      <name val="等线"/>
      <charset val="134"/>
      <scheme val="minor"/>
    </font>
    <font>
      <sz val="10"/>
      <color theme="1"/>
      <name val="Times New Roman"/>
      <charset val="134"/>
    </font>
    <font>
      <b/>
      <sz val="16"/>
      <color rgb="FF000000"/>
      <name val="Times New Roman"/>
      <charset val="134"/>
    </font>
    <font>
      <b/>
      <sz val="22"/>
      <color rgb="FF000000"/>
      <name val="Times New Roman"/>
      <charset val="134"/>
    </font>
    <font>
      <sz val="18"/>
      <color rgb="FF000000"/>
      <name val="Times New Roman"/>
      <charset val="134"/>
    </font>
    <font>
      <b/>
      <sz val="18"/>
      <color rgb="FF000000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等线"/>
      <charset val="134"/>
    </font>
    <font>
      <b/>
      <sz val="22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76" fontId="4" fillId="0" borderId="3" xfId="0" applyNumberFormat="1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176" fontId="6" fillId="0" borderId="0" xfId="0" applyNumberFormat="1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15"/>
  <sheetViews>
    <sheetView tabSelected="1" workbookViewId="0">
      <selection activeCell="D15" sqref="D15"/>
    </sheetView>
  </sheetViews>
  <sheetFormatPr defaultColWidth="11" defaultRowHeight="12.75" outlineLevelCol="7"/>
  <cols>
    <col min="1" max="1" width="27" style="1" customWidth="1"/>
    <col min="2" max="3" width="18" style="1" customWidth="1"/>
    <col min="4" max="4" width="24" style="1" customWidth="1"/>
    <col min="5" max="6" width="19" style="1" customWidth="1"/>
    <col min="7" max="8" width="6" style="1" customWidth="1"/>
    <col min="9" max="16384" width="11" style="1"/>
  </cols>
  <sheetData>
    <row r="1" ht="32" customHeight="1" spans="1:8">
      <c r="A1" s="2" t="s">
        <v>0</v>
      </c>
    </row>
    <row r="2" ht="32" customHeight="1" spans="1:8">
      <c r="A2" s="3" t="s">
        <v>1</v>
      </c>
      <c r="B2" s="3"/>
      <c r="C2" s="3"/>
      <c r="D2" s="3"/>
      <c r="E2" s="3"/>
      <c r="F2" s="3"/>
    </row>
    <row r="3" ht="66" customHeight="1" spans="1:8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7"/>
      <c r="H3" s="7"/>
    </row>
    <row r="4" ht="32" customHeight="1" spans="1:8">
      <c r="A4" s="4" t="s">
        <v>8</v>
      </c>
      <c r="B4" s="4">
        <v>709</v>
      </c>
      <c r="C4" s="8">
        <f t="shared" ref="C4:C11" si="0">ROUND(B4*0.04,0)</f>
        <v>28</v>
      </c>
      <c r="D4" s="8">
        <f t="shared" ref="D4:D11" si="1">ROUND(B4*0.06,0)</f>
        <v>43</v>
      </c>
      <c r="E4" s="8">
        <f t="shared" ref="E4:E11" si="2">ROUND(B4*0.08,0)</f>
        <v>57</v>
      </c>
      <c r="F4" s="9">
        <f t="shared" ref="F4:F11" si="3">ROUND(B4*0.11,0)</f>
        <v>78</v>
      </c>
    </row>
    <row r="5" ht="32" customHeight="1" spans="1:8">
      <c r="A5" s="4" t="s">
        <v>9</v>
      </c>
      <c r="B5" s="4">
        <v>1073</v>
      </c>
      <c r="C5" s="8">
        <f t="shared" si="0"/>
        <v>43</v>
      </c>
      <c r="D5" s="8">
        <f t="shared" si="1"/>
        <v>64</v>
      </c>
      <c r="E5" s="8">
        <f t="shared" si="2"/>
        <v>86</v>
      </c>
      <c r="F5" s="9">
        <f t="shared" si="3"/>
        <v>118</v>
      </c>
    </row>
    <row r="6" ht="32" customHeight="1" spans="1:8">
      <c r="A6" s="4" t="s">
        <v>10</v>
      </c>
      <c r="B6" s="4">
        <v>862</v>
      </c>
      <c r="C6" s="8">
        <f t="shared" si="0"/>
        <v>34</v>
      </c>
      <c r="D6" s="8">
        <f t="shared" si="1"/>
        <v>52</v>
      </c>
      <c r="E6" s="8">
        <f t="shared" si="2"/>
        <v>69</v>
      </c>
      <c r="F6" s="9">
        <f t="shared" si="3"/>
        <v>95</v>
      </c>
    </row>
    <row r="7" ht="32" customHeight="1" spans="1:8">
      <c r="A7" s="4" t="s">
        <v>11</v>
      </c>
      <c r="B7" s="4">
        <v>1350</v>
      </c>
      <c r="C7" s="8">
        <f t="shared" si="0"/>
        <v>54</v>
      </c>
      <c r="D7" s="8">
        <f t="shared" si="1"/>
        <v>81</v>
      </c>
      <c r="E7" s="8">
        <f t="shared" si="2"/>
        <v>108</v>
      </c>
      <c r="F7" s="9">
        <f t="shared" si="3"/>
        <v>149</v>
      </c>
    </row>
    <row r="8" ht="32" customHeight="1" spans="1:8">
      <c r="A8" s="4" t="s">
        <v>12</v>
      </c>
      <c r="B8" s="4">
        <v>511</v>
      </c>
      <c r="C8" s="8">
        <f t="shared" si="0"/>
        <v>20</v>
      </c>
      <c r="D8" s="8">
        <f t="shared" si="1"/>
        <v>31</v>
      </c>
      <c r="E8" s="8">
        <f t="shared" si="2"/>
        <v>41</v>
      </c>
      <c r="F8" s="9">
        <f t="shared" si="3"/>
        <v>56</v>
      </c>
    </row>
    <row r="9" ht="32" customHeight="1" spans="1:8">
      <c r="A9" s="4" t="s">
        <v>13</v>
      </c>
      <c r="B9" s="4">
        <v>762</v>
      </c>
      <c r="C9" s="8">
        <f t="shared" si="0"/>
        <v>30</v>
      </c>
      <c r="D9" s="8">
        <f t="shared" si="1"/>
        <v>46</v>
      </c>
      <c r="E9" s="8">
        <f t="shared" si="2"/>
        <v>61</v>
      </c>
      <c r="F9" s="9">
        <f t="shared" si="3"/>
        <v>84</v>
      </c>
    </row>
    <row r="10" ht="32" customHeight="1" spans="1:8">
      <c r="A10" s="4" t="s">
        <v>14</v>
      </c>
      <c r="B10" s="4">
        <v>1011</v>
      </c>
      <c r="C10" s="8">
        <f t="shared" si="0"/>
        <v>40</v>
      </c>
      <c r="D10" s="8">
        <f t="shared" si="1"/>
        <v>61</v>
      </c>
      <c r="E10" s="8">
        <f t="shared" si="2"/>
        <v>81</v>
      </c>
      <c r="F10" s="9">
        <f t="shared" si="3"/>
        <v>111</v>
      </c>
    </row>
    <row r="11" ht="32" customHeight="1" spans="1:8">
      <c r="A11" s="4" t="s">
        <v>15</v>
      </c>
      <c r="B11" s="4">
        <v>1109</v>
      </c>
      <c r="C11" s="8">
        <f t="shared" si="0"/>
        <v>44</v>
      </c>
      <c r="D11" s="8">
        <f t="shared" si="1"/>
        <v>67</v>
      </c>
      <c r="E11" s="8">
        <f t="shared" si="2"/>
        <v>89</v>
      </c>
      <c r="F11" s="9">
        <f t="shared" si="3"/>
        <v>122</v>
      </c>
    </row>
    <row r="12" ht="54" customHeight="1" spans="1:8">
      <c r="A12" s="10" t="s">
        <v>16</v>
      </c>
      <c r="B12" s="10">
        <f>SUM(B4:B11)</f>
        <v>7387</v>
      </c>
      <c r="C12" s="11">
        <f>SUM(C4:C11)</f>
        <v>293</v>
      </c>
      <c r="D12" s="11">
        <f>SUM(D4:D11)</f>
        <v>445</v>
      </c>
      <c r="E12" s="11">
        <f>SUM(E4:E11)</f>
        <v>592</v>
      </c>
      <c r="F12" s="12">
        <f>SUM(F4:F11)</f>
        <v>813</v>
      </c>
    </row>
    <row r="13" ht="32" customHeight="1"/>
    <row r="14" ht="32" customHeight="1"/>
    <row r="15" ht="32" customHeight="1" spans="1:8">
      <c r="C15" s="13"/>
      <c r="D15" s="13"/>
      <c r="E15" s="13"/>
      <c r="F15" s="13"/>
    </row>
  </sheetData>
  <mergeCells count="1">
    <mergeCell ref="A2:F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11" defaultRowHeight="12.7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侯倩</cp:lastModifiedBy>
  <dcterms:created xsi:type="dcterms:W3CDTF">2026-08-28T06:05:00Z</dcterms:created>
  <dcterms:modified xsi:type="dcterms:W3CDTF">2026-09-01T01:47:46Z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{"Label":"1","ContentProducer":"001191110102MACQD9K64010000","ProduceID":"7678959693214584013","ReservedCode1":"","ContentPropagator":"","PropagateID":"","ReservedCode2":""}</vt:lpwstr>
  </property>
  <property fmtid="{D5CDD505-2E9C-101B-9397-08002B2CF9AE}" pid="3" name="ICV">
    <vt:lpwstr>694FD00F52EB45829D900B236F3008EB_13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